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palirm\AppData\Local\Microsoft\Windows\INetCache\Content.Outlook\6XWKT7GU\"/>
    </mc:Choice>
  </mc:AlternateContent>
  <xr:revisionPtr revIDLastSave="0" documentId="13_ncr:1_{33A2CCD2-38FB-4D0A-AB08-CFCC36A77AC7}" xr6:coauthVersionLast="47" xr6:coauthVersionMax="47" xr10:uidLastSave="{00000000-0000-0000-0000-000000000000}"/>
  <bookViews>
    <workbookView xWindow="28680" yWindow="300" windowWidth="25440" windowHeight="15270" xr2:uid="{00000000-000D-0000-FFFF-FFFF00000000}"/>
  </bookViews>
  <sheets>
    <sheet name="Rekapitulacija" sheetId="1" r:id="rId1"/>
    <sheet name="SPLOŠNI TEHNOLOŠKI OPIS" sheetId="4" r:id="rId2"/>
    <sheet name="Vitrine" sheetId="2" r:id="rId3"/>
    <sheet name="Panoji" sheetId="3" r:id="rId4"/>
    <sheet name="Projektorji" sheetId="5" r:id="rId5"/>
    <sheet name="List1"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2" l="1"/>
  <c r="E7" i="2"/>
  <c r="E10" i="2"/>
  <c r="E13" i="2"/>
  <c r="E16" i="2"/>
  <c r="E19" i="2"/>
  <c r="E22" i="2"/>
  <c r="E25" i="2"/>
  <c r="E28" i="2"/>
  <c r="E31" i="2"/>
  <c r="E34" i="2"/>
  <c r="E4" i="2"/>
  <c r="E38" i="2" l="1"/>
  <c r="E16" i="5"/>
  <c r="E15" i="5"/>
  <c r="E14" i="5"/>
  <c r="E13" i="5"/>
  <c r="E12" i="5"/>
  <c r="E3" i="5"/>
  <c r="E4" i="5"/>
  <c r="E5" i="5"/>
  <c r="E6" i="5"/>
  <c r="E7" i="5"/>
  <c r="E8" i="5"/>
  <c r="E9" i="5"/>
  <c r="E10" i="5"/>
  <c r="E2" i="5"/>
  <c r="E12" i="3"/>
  <c r="E10" i="3"/>
  <c r="E8" i="3"/>
  <c r="E6" i="3"/>
  <c r="E4" i="3"/>
  <c r="E17" i="5" l="1"/>
  <c r="E14" i="3"/>
  <c r="D13" i="1" s="1"/>
  <c r="E11" i="5"/>
  <c r="E18" i="5" l="1"/>
  <c r="D15" i="1" s="1"/>
  <c r="D11" i="1"/>
  <c r="D17" i="1" l="1"/>
  <c r="D19" i="1" s="1"/>
  <c r="D21" i="1" s="1"/>
</calcChain>
</file>

<file path=xl/sharedStrings.xml><?xml version="1.0" encoding="utf-8"?>
<sst xmlns="http://schemas.openxmlformats.org/spreadsheetml/2006/main" count="128" uniqueCount="102">
  <si>
    <t>opis postavke</t>
  </si>
  <si>
    <t>količina</t>
  </si>
  <si>
    <t>cena</t>
  </si>
  <si>
    <t>količina x cena</t>
  </si>
  <si>
    <t>V1</t>
  </si>
  <si>
    <t>Vitrina za manjše eksponate in hologramski prikaz</t>
  </si>
  <si>
    <t>kpl</t>
  </si>
  <si>
    <t>V2</t>
  </si>
  <si>
    <t>Vertikalna razstavna vitrina s policami</t>
  </si>
  <si>
    <t>Okvirne dimenzije: 1650 x 2200 x 450 mm.Vitrina je namenjena predstavitvi manjših in srednje velikih arheoloških predmetov. V osrednjem delu vsebuje večjo odprtino z več policami. Po zaprtju s steklom in masko so vidni 4 ločeni prostori za eksponate.  Sprednja stran je izvedena iz nerefleksnega stekla. LED osvetlitev je integrirana v konstrukcijo in skrita za maskirnimi elementi. Notranje površine so obložene s temnim plišem. Ob strani je kovinski trak za namestitev napisov in opisov eksponatov.</t>
  </si>
  <si>
    <t>V3</t>
  </si>
  <si>
    <t>Vitrina za predstavitev hipokavsta</t>
  </si>
  <si>
    <t>Okvirne dimenzije: 1300 x 1200 x 550 (850) mm.                                                                          Posebna vitrina za predstavitev rimskega sistema talnega ogrevanja. Konstrukcija omogoča prikaz opečnih stebričkov, marmorne obloge in mozaičnega poda.                              Spodnji del vključuje korito za nasutje peska in oblikovanje ambienta arheološkega najdišča. Nad eksponatom je predvidena zaščita z nerefleksnim steklom. Osvetlitev mora omogočati jasno predstavitev konstrukcije in detajlov eksponata.</t>
  </si>
  <si>
    <t>V4</t>
  </si>
  <si>
    <t>Talni vitrini s pohodnim steklom</t>
  </si>
  <si>
    <t>Okvirne dimenzije: 1400 x 500 x 200 mm.                                            Talni vitrini   sta konstrukcijsko zaprti kovinski skrinji, odprti le na zgornji (vidni) strani, prekriti s pohodnim steklom, in sta namenjeni predstavitvi eksponatov v nivoju tal. Konstrukcija mora omogočati varno hojo obiskovalcev po zgornji stekleni površini.                                                                                    Nosilni del vitrine mora biti dimenzioniran za predvidene obremenitve. Zaradi neravnin obstoječega tlaka morata biti vitrini opremljeni z nastavljivimi nivelirnimi elementi.</t>
  </si>
  <si>
    <t>V5</t>
  </si>
  <si>
    <t>Kombinirana vitrina za kamnite, keramične, steklene in kovinske eksponate</t>
  </si>
  <si>
    <t>Okvirne dimenzije: 5880 x 1990 x 920 mm.Element je sestavljen iz dveh zgornjih osvetljenih zastekljenih razstavnih prostorov (V5/1 in V5/2) ter spodnjega odprtega prostora za predstavitev originalnega stebra in pripadajočega kamnitega elementa. Vitrina je namenjena tudi predstavitvi keramičnih, steklenih in kovinskih eksponatov.Konstrukcija vključuje tri stebre; sredinski steber ima v spodnjem delu vgrajen del originala (ki ni kamnit, temveč pozidan iz malte na leseni osnovi, ki se ni ohranila). Stebri morajo biti izdelani iz lahkega, a vzdržljivega materiala, saj so v dosegu obiskovalcev. Konstrukcija mora biti dimenzionirana za večje obremenitve predmetov. Vitrina je tudi nosilec za kovinske stebre, ki nakazujejo lokacijo, potek in izgled peristila domusa.Med V5 in V6 je predvidena talna povezava (podaljšek kovinskega praga), ki se na vogalu zaključi s plitko nakazanim četrtim stebrom pri V6. Zgornja razstavna dela vključujeta plišasto ozadje v obliki črke U in plišasto podlago za eksponate. Osvetlitev mora zagotavljati enakomerno osvetljenost predmetov.</t>
  </si>
  <si>
    <t>V6</t>
  </si>
  <si>
    <t>Okvirne dimenzije: 2200 x 1700 x 1550 mm. Dvostopenjska razstavna vitrina za predstavitev amfor različnih velikosti. Vključuje prilagodljiva kovinska držala za varno pritrditev posameznih amfor. Ob strani je kovinski trak za namestitev napisov in opisov eksponatov (enako kot pri V2 in V7). Bočni strani vitrine sta zastekljeni. Osvetlitev je izvedena z LED svetili. Konstrukcija mora omogočati prilagoditev držal glede na dejanske dimenzije eksponatov.</t>
  </si>
  <si>
    <t>V7</t>
  </si>
  <si>
    <t>Vitrina za kamnite stebre</t>
  </si>
  <si>
    <t>Okvirne dimenzije: 4550 x 920 x 750 mm.Konstrukcija je namenjena predstavitvi dveh kamnitih stebrov večjih dimenzij in velike mase (pol stebra AI-196: 1300 x 620 x cca 460 mm; pol stebra AI-200: 1480 x 635 x cca 400 mm). Poleg dveh odprtih, a posamezno osvetljenih razstavnih mest brez stekla, vključuje tudi en osvetljen zastekljen razstavni del.  Nosilni elementi morajo biti prilagojeni visokim obremenitvam. Predvidena je možnost prilagajanja podpornih elementov med montažo glede na dejansko geometrijo kamnitih eksponatov.</t>
  </si>
  <si>
    <t>V8</t>
  </si>
  <si>
    <t>Vitrina za kovance</t>
  </si>
  <si>
    <t xml:space="preserve"> Okvirne dimenzije: 2200 x 1450 x 200 mm Specializirana vitrina za predstavitev kovancev in šparovcev za kovance. Vsebuje več osvetljenih zastekljenih razstavnih segmentov in prilagojene nosilce za posamezne kovance. Poleg originalnih predmetov je predvidena tudi namestitev grafičnih povečav oziroma reprodukcij obeh strani kovancev. Osvetlitev mora omogočati dobro berljivost drobnih detajlov.</t>
  </si>
  <si>
    <t>Tehnična omarica</t>
  </si>
  <si>
    <t>V9</t>
  </si>
  <si>
    <t xml:space="preserve">Okvirne dimenzije: 1650 x 2000 x 200 mm. Kovinska omarica za namestitev računalniške, električne in multimedijske opreme razstave Omogočati mora organizirano namestitev naprav, servisni dostop-odpiranje celotne stranice in ustrezno prezračevanje. </t>
  </si>
  <si>
    <t>Mobilna kovinska vitrina na kolesih - A</t>
  </si>
  <si>
    <t>Mobilna kovinska vitrina na kolesih - B</t>
  </si>
  <si>
    <t>Okvirne dimenzije: vitrina B 1370 x 1300 x 1370 mm (odprtina 1250 x 800 x 1250  Samostoječa vitrina na industrijskih kolesih z možnostjo premikanja po prostoru. Kolesa morajo omogočati zaklepanje in varno uporabo med razstavljanjem (po možnosti čimbolj skrita)</t>
  </si>
  <si>
    <t>Okvirne dimenzije: vitrina A 1370 x 1100 x 930 mm (odprtina 1250 x 300 x 810 mm); Samostoječa vitrina na industrijskih kolesih z možnostjo premikanja po prostoru. Kolesa morajo omogočati zaklepanje in varno uporabo med razstavljanjem (po možnosti čimbolj skrita)</t>
  </si>
  <si>
    <t>V11</t>
  </si>
  <si>
    <t>postavka</t>
  </si>
  <si>
    <t>Okvirne dimenzije: dolžina  4300 mm, višina 1000-1200   mm (z nameščeno hologramsko enoto dodatnih cca. 335 mm višine), globina 450   mm. Podstavek za hologramsko enoto je visok 1200 mm (1130 mm osnovne višine + 70 mm).Vitrina je namenjena predstavitvi manjših arheoloških predmetov in spremljajoče hologramske predstavitve. Izvedena je kot samostoječa kovinska konstrukcija z zastekljenim razstavnim delom in integrirano LED osvetlitvijo.V zgornjem delu je predvidena izvlečna polica za namestitev hologramske naprave ter servisni dostop za vzdrževanje opreme. Razstavni prostor vsebuje podstavke različnih dimenzij, oblečene v pliš. Konstrukcija omogoča varno predstavitev eksponatov in enostaven dostop za postavitev predmetov.</t>
  </si>
  <si>
    <t>P1</t>
  </si>
  <si>
    <t>Okvirne dimenzije:  7400 x 1650 mm</t>
  </si>
  <si>
    <t>P2</t>
  </si>
  <si>
    <t>P3</t>
  </si>
  <si>
    <t>P4</t>
  </si>
  <si>
    <t>P5</t>
  </si>
  <si>
    <t>Okvirna dimenzija:  1200 x 500 mm</t>
  </si>
  <si>
    <t>Okvirna dimenzija:  1300 x 500 mm</t>
  </si>
  <si>
    <t>Okvirna dimenzija:  1350 x 2000 mm</t>
  </si>
  <si>
    <t>Okvirna dimenzija:  1650 x 2000 mm.</t>
  </si>
  <si>
    <t>NABAVA OPREME</t>
  </si>
  <si>
    <t xml:space="preserve">INVESTITOR:  </t>
  </si>
  <si>
    <t>Nabava razstavne opreme projektorjev in panojev za rzstavišče Vila s freskami na Muzejskem trgu</t>
  </si>
  <si>
    <t>Mestna občina Celje                                               Trgceljskih knezov 9                                                              3000 Celje</t>
  </si>
  <si>
    <t>SKUPNA REKAPITULACIJA</t>
  </si>
  <si>
    <t>A/ VITRINE</t>
  </si>
  <si>
    <t>B/ PANOJI</t>
  </si>
  <si>
    <t>C/ PROJEKTORJI</t>
  </si>
  <si>
    <t>S K U P A J :</t>
  </si>
  <si>
    <t>DDV 22%</t>
  </si>
  <si>
    <t>SKUPAJ  z davkom :</t>
  </si>
  <si>
    <t>Opomba:</t>
  </si>
  <si>
    <t>Komercialni ali kakršni koli drugi popusti morajo biti zajeti v enotnih cenah!</t>
  </si>
  <si>
    <t>Enako velja za manipulativne stroške!</t>
  </si>
  <si>
    <t>SPLOŠNI TEHNOLOŠKI OPIS</t>
  </si>
  <si>
    <t>Montaža projektorja, zaslona in druge opreme</t>
  </si>
  <si>
    <t>Povezovanje A/V naprav, konfiguracija in zagon opreme</t>
  </si>
  <si>
    <t>PR1/a</t>
  </si>
  <si>
    <t>PR1/b</t>
  </si>
  <si>
    <t>PR1/c</t>
  </si>
  <si>
    <t>PR1/d</t>
  </si>
  <si>
    <t>PR1/e</t>
  </si>
  <si>
    <t>PR1/f</t>
  </si>
  <si>
    <t>PR1/g</t>
  </si>
  <si>
    <t>PR1/h</t>
  </si>
  <si>
    <t>PR1/i</t>
  </si>
  <si>
    <t>Skupaj PR1</t>
  </si>
  <si>
    <t>Nosilec za projektor premični - 360°, nastavitve: Roll, Pitch, Yaw (+/-95°, 360°, 360°)</t>
  </si>
  <si>
    <t>Miška in tipkovnica</t>
  </si>
  <si>
    <t>PR2/a</t>
  </si>
  <si>
    <t>PR2/b</t>
  </si>
  <si>
    <t>PR2/c</t>
  </si>
  <si>
    <t>PR2/d</t>
  </si>
  <si>
    <t>PR2/e</t>
  </si>
  <si>
    <t>Montaža projektorjev, zaslonov in druge opreme</t>
  </si>
  <si>
    <t>Vitrina za amfore</t>
  </si>
  <si>
    <t>V12A</t>
  </si>
  <si>
    <t>V12B</t>
  </si>
  <si>
    <t>Visoka razstavna vitrina</t>
  </si>
  <si>
    <t xml:space="preserve">Visoka vitrina s sprednjim steklenim delom, 4 policami in eno zgornjo blendo za predstavitev manjših arheoloških predmetov. Konstrukcijsko gre, podobno kot pri V2, za eno večjo odprtino, ki je zaprta s steklom in tanko črno pločevino oziroma masko/nalepkami z 11 različno velikimi odprtinami, ki prikrivajo police in LED osvetlitev (globina osvetljenih delov 30 cm in 15 cm).
Vključuje sistem posebnih nosilcev za eksponate, LED osvetlitev in notranje obloge v obliki črke U iz pliša; pod štirimi predmeti je pliš tudi na dnu. Ob strani vitrine je 20 cm širok kovinski trak oz. površina za opisne vsebine.
</t>
  </si>
  <si>
    <t>SKUPAJ VITRINE</t>
  </si>
  <si>
    <t>SKUPAJ PANOJI</t>
  </si>
  <si>
    <t>SKUPAJ REFLEKTORJI</t>
  </si>
  <si>
    <t>Skupaj PR2</t>
  </si>
  <si>
    <t>Dokument predstavlja tehnološki opis načrtovanih muzejskih vitrin in razstavne opreme na podlagi priloženih idejnih skic (priloga: 26-pokmuz-rimskavila21-izbor.pdf). Opredeljeni so predvideni materiali, konstrukcijske rešitve in tehnološki postopki izdelave, ki bodo podlaga za nadaljnji razvoj delavniške dokumentacije posameznih elementov. Vse mere in dimenzije, navedene v tem dokumentu in v priloženih skicah, je izvajalec dolžan pred pričetkom izdelave ponovno preveriti in izmeriti na lokaciji. Izvajalec je odgovoren za skladnost končnih izdelkov z dejanskimi merami prostora in eksponatov. Vse vitrine in kovinski elementi razstavne opreme morajo biti izdelani iz konstrukcijskega jekla kakovosti S235 ali boljše. Nosilne konstrukcije so izdelane iz jeklenih profilnih cevi različnih dimenzij, ki se določijo glede na statične zahteve posameznega elementa. Konstrukcije so zaprte z jekleno pločevino debeline 1,0 mm na nosilnih in konstrukcijsko pomembnih delih ter z jekleno pločevino debeline 0,8 mm na oblogah, maskah in drugih nenosilnih elementih. Vsi kovinski elementi morajo biti ustrezno protikorozijsko zaščiteni in zaključeni s prašnim barvanjem. Vse vitrine bodo temno sive – skoraj črne barve. Zaključni barvni odtenek (točen RAL) mora biti enoten za celotno razstavo in usklajen z naročnikom pred izvedbo. Zastekljeni deli vitrin morajo biti izvedeni iz nerefleksnega muzejskega stekla (kaljeno, debelina vsaj 6 mm). Stekleni deli morajo biti pritrjeni na način, da jih obiskovalci ne morejo odpirati, hkrati pa mora biti omogočeno preprosto in varno odpiranje s strani tehnične ekipe naročnika (npr. zaradi čiščenja, zamenjave ali restavriranja eksponatov). Osvetlitev vitrin mora biti izvedena z LED svetili, integriranimi v konstrukcijo. Električne inštalacije, napajalniki, dimerji in drugi tehnični elementi morajo biti skriti in nevidni obiskovalcem, hkrati pa dostopni tehnični ekipi za morebitno servisiranje. Kjer je predvideno v načrtih, morajo biti notranje površine obložene s temnim plišem oziroma drugim ustreznim materialom muzejske kakovosti.Omejitev za vnos vitrin in vse ostale opreme v razstavne prostore so vrata dimenzij 1960 x 800 mm. Večje vitrine bodo zato izdelane iz več kosov in na končni lokaciji vijačno sestavljene. Na sami lokaciji razstavišča je treba pri končni montaži čim bolj omejiti varjenje, brušenje in podobne posege ter dati prednost vijačnim in drugim demontažnim spojem. Za vitrino V2 je izdelana celotna tehnološka dokumentacija. Enak tehnološki pristop izdelave, sestavljanja in montaže se uporabi tudi pri izvedbi vseh ostalih vitrin.</t>
  </si>
  <si>
    <t xml:space="preserve">Projektor Epson EB-PU2010B LCD in Laser projektor 10000 ANSI lumnov enake ali enakovredno
</t>
  </si>
  <si>
    <r>
      <t xml:space="preserve">Epson ELPLX02S nova generacija leče Ultra Short-throw Lens for Epson Pro Series Projectors enake ali enakovredno. </t>
    </r>
    <r>
      <rPr>
        <b/>
        <sz val="11"/>
        <color theme="1"/>
        <rFont val="Arial"/>
        <family val="2"/>
        <charset val="238"/>
      </rPr>
      <t xml:space="preserve">Leča mora kvalitetno projicirati na razdalji 2 - 2,5 m </t>
    </r>
    <r>
      <rPr>
        <sz val="11"/>
        <color theme="1"/>
        <rFont val="Arial"/>
        <family val="2"/>
        <charset val="238"/>
      </rPr>
      <t xml:space="preserve">na kvadraturo skoraj 56 m2
</t>
    </r>
  </si>
  <si>
    <t>Projector Mount - Black   enake ali enakovredno   Color: Black                                                                           Chief VPAUB Vertical and Portrait                                                       Adjustments: Roll, Pitch, Yaw (+/-95°, 360°, 360°)                                                                Certifications: UL Listed, TÜV Certified                                      Color: Black                                                                                                 Overall Dimensions H x W x D: (139.7 x 152.4 x 177.8 mm)</t>
  </si>
  <si>
    <t>Stropni del Chief CMS115                                                                    SPEED CONNECT CEILING PLATE ali enakovredno                                                            Color Black</t>
  </si>
  <si>
    <t>Povezovalni del Chief CMS003                                                            3" Fixed Extension Column ali enakovredno</t>
  </si>
  <si>
    <t>HP Pro Mini 400 G9 i5 / 16GB / 512GB SSD / Win 11 Pro (črn) ali enakovredno</t>
  </si>
  <si>
    <t>Kensington K72425AMA ali enakovredno</t>
  </si>
  <si>
    <t xml:space="preserve">Projektor BenQ LU960ST2 enake ali enakovredno
</t>
  </si>
  <si>
    <t>Računalnik (Rasberry PI z dodatki (napajalnik, ohišje, kabel, SD kartica)) ali enakovredno</t>
  </si>
  <si>
    <t>Panoji so namenjeni predstavitvi grafičnih vsebin,katere pripravi Pokrajinski muzej Celje. Narejeni morajo biti iz alubonda (3 mm), na katerega so naprintane predloge v ločljivosti najmanj 600 DPI - barvni print in zaščitene z UV folijo (pinte vključiti v ponudbo). Panoji so pritrjeni na steno z navojnimi palicami (ometana kamnito-opečna stena, starost cca. 400 let) s pomočjo nosilne kovinske podkonstrukcije, ki mora zagotavljati  stabilnost in kakovostno pritrditev panojev grafičnih vsebin. Dizajn in grafične vsebine pripravi investitor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</si>
</sst>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_S_I_T"/>
  </numFmts>
  <fonts count="13" x14ac:knownFonts="1">
    <font>
      <sz val="11"/>
      <color theme="1"/>
      <name val="Calibri"/>
      <family val="2"/>
      <charset val="238"/>
      <scheme val="minor"/>
    </font>
    <font>
      <b/>
      <sz val="11"/>
      <color theme="1"/>
      <name val="Calibri"/>
      <family val="2"/>
      <charset val="238"/>
      <scheme val="minor"/>
    </font>
    <font>
      <sz val="11"/>
      <name val="Arial CE"/>
      <family val="2"/>
      <charset val="238"/>
    </font>
    <font>
      <b/>
      <sz val="11"/>
      <color theme="1"/>
      <name val="Arial"/>
      <family val="2"/>
      <charset val="238"/>
    </font>
    <font>
      <sz val="11"/>
      <color theme="1"/>
      <name val="Arial"/>
      <family val="2"/>
      <charset val="238"/>
    </font>
    <font>
      <sz val="11"/>
      <color rgb="FF000000"/>
      <name val="Arial"/>
      <family val="2"/>
      <charset val="238"/>
    </font>
    <font>
      <b/>
      <sz val="10"/>
      <color theme="1"/>
      <name val="Arial"/>
      <family val="2"/>
      <charset val="238"/>
    </font>
    <font>
      <sz val="10"/>
      <color theme="1"/>
      <name val="Arial"/>
      <family val="2"/>
      <charset val="238"/>
    </font>
    <font>
      <sz val="11"/>
      <name val="Arial"/>
      <family val="2"/>
      <charset val="238"/>
    </font>
    <font>
      <b/>
      <sz val="11"/>
      <name val="Arial"/>
      <family val="2"/>
      <charset val="238"/>
    </font>
    <font>
      <b/>
      <sz val="16"/>
      <color theme="1"/>
      <name val="Calibri"/>
      <family val="2"/>
      <charset val="238"/>
      <scheme val="minor"/>
    </font>
    <font>
      <b/>
      <sz val="12"/>
      <color theme="1"/>
      <name val="Cambria"/>
      <family val="1"/>
      <charset val="238"/>
    </font>
    <font>
      <b/>
      <sz val="11"/>
      <color rgb="FF000000"/>
      <name val="Arial"/>
      <family val="2"/>
      <charset val="23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165" fontId="2" fillId="0" borderId="0" xfId="0" applyNumberFormat="1" applyFont="1"/>
    <xf numFmtId="0" fontId="0" fillId="0" borderId="0" xfId="0" applyAlignment="1">
      <alignment vertical="center"/>
    </xf>
    <xf numFmtId="0" fontId="0" fillId="0" borderId="0" xfId="0" applyAlignment="1">
      <alignment horizontal="justify" vertical="center"/>
    </xf>
    <xf numFmtId="49" fontId="3" fillId="0" borderId="0" xfId="0" applyNumberFormat="1" applyFont="1"/>
    <xf numFmtId="0" fontId="4" fillId="0" borderId="0" xfId="0" applyFont="1"/>
    <xf numFmtId="0" fontId="4" fillId="0" borderId="0" xfId="0" applyFont="1" applyAlignment="1">
      <alignment horizontal="justify" vertical="top"/>
    </xf>
    <xf numFmtId="0" fontId="4" fillId="0" borderId="0" xfId="0" applyFont="1" applyAlignment="1">
      <alignment vertical="top" wrapText="1"/>
    </xf>
    <xf numFmtId="0" fontId="4" fillId="0" borderId="0" xfId="0" applyFont="1" applyAlignment="1">
      <alignment wrapText="1"/>
    </xf>
    <xf numFmtId="0" fontId="4" fillId="0" borderId="0" xfId="0" applyFont="1" applyAlignment="1">
      <alignment vertical="center" wrapText="1"/>
    </xf>
    <xf numFmtId="0" fontId="4" fillId="0" borderId="0" xfId="0" applyFont="1" applyAlignment="1">
      <alignment horizontal="justify" vertical="center"/>
    </xf>
    <xf numFmtId="0" fontId="5" fillId="0" borderId="0" xfId="0" applyFont="1" applyAlignment="1">
      <alignment horizontal="justify" vertical="center"/>
    </xf>
    <xf numFmtId="0" fontId="7" fillId="0" borderId="0" xfId="0" applyFont="1"/>
    <xf numFmtId="2" fontId="8" fillId="0" borderId="1" xfId="0" applyNumberFormat="1" applyFont="1" applyBorder="1" applyAlignment="1">
      <alignment horizontal="center" vertical="top"/>
    </xf>
    <xf numFmtId="49" fontId="8" fillId="0" borderId="2" xfId="0" applyNumberFormat="1" applyFont="1" applyBorder="1" applyAlignment="1">
      <alignment horizontal="justify" vertical="top"/>
    </xf>
    <xf numFmtId="4" fontId="8" fillId="0" borderId="2" xfId="0" applyNumberFormat="1" applyFont="1" applyBorder="1" applyAlignment="1">
      <alignment horizontal="center" vertical="top"/>
    </xf>
    <xf numFmtId="164" fontId="8" fillId="0" borderId="2" xfId="0" applyNumberFormat="1" applyFont="1" applyBorder="1" applyAlignment="1">
      <alignment horizontal="right" vertical="top"/>
    </xf>
    <xf numFmtId="0" fontId="3" fillId="0" borderId="0" xfId="0" applyFont="1" applyAlignment="1">
      <alignment vertical="center"/>
    </xf>
    <xf numFmtId="49" fontId="8" fillId="0" borderId="0" xfId="0" applyNumberFormat="1" applyFont="1" applyAlignment="1">
      <alignment horizontal="justify" vertical="top"/>
    </xf>
    <xf numFmtId="4" fontId="8" fillId="0" borderId="0" xfId="0" applyNumberFormat="1" applyFont="1" applyAlignment="1">
      <alignment vertical="top"/>
    </xf>
    <xf numFmtId="2" fontId="9" fillId="0" borderId="0" xfId="0" applyNumberFormat="1" applyFont="1" applyAlignment="1">
      <alignment horizontal="left" vertical="top"/>
    </xf>
    <xf numFmtId="0" fontId="3" fillId="0" borderId="0" xfId="0" applyFont="1"/>
    <xf numFmtId="164" fontId="8" fillId="0" borderId="0" xfId="0" applyNumberFormat="1" applyFont="1" applyAlignment="1" applyProtection="1">
      <alignment horizontal="right" vertical="top"/>
      <protection locked="0"/>
    </xf>
    <xf numFmtId="0" fontId="3" fillId="0" borderId="0" xfId="0" applyFont="1" applyAlignment="1">
      <alignment vertical="top" wrapText="1"/>
    </xf>
    <xf numFmtId="0" fontId="1" fillId="0" borderId="0" xfId="0" applyFont="1"/>
    <xf numFmtId="49" fontId="9" fillId="0" borderId="0" xfId="0" applyNumberFormat="1" applyFont="1" applyAlignment="1">
      <alignment vertical="top"/>
    </xf>
    <xf numFmtId="49" fontId="9" fillId="0" borderId="0" xfId="0" applyNumberFormat="1" applyFont="1"/>
    <xf numFmtId="4" fontId="4" fillId="0" borderId="0" xfId="0" applyNumberFormat="1" applyFont="1"/>
    <xf numFmtId="4" fontId="5" fillId="0" borderId="0" xfId="0" applyNumberFormat="1" applyFont="1"/>
    <xf numFmtId="0" fontId="10" fillId="0" borderId="0" xfId="0" applyFont="1"/>
    <xf numFmtId="4" fontId="7" fillId="0" borderId="0" xfId="0" applyNumberFormat="1" applyFont="1"/>
    <xf numFmtId="4" fontId="6" fillId="0" borderId="0" xfId="0" applyNumberFormat="1" applyFont="1"/>
    <xf numFmtId="0" fontId="11" fillId="0" borderId="0" xfId="0" applyFont="1"/>
    <xf numFmtId="0" fontId="3" fillId="0" borderId="0" xfId="0" applyFont="1" applyAlignment="1">
      <alignment vertical="top"/>
    </xf>
    <xf numFmtId="4" fontId="3" fillId="0" borderId="0" xfId="0" applyNumberFormat="1" applyFont="1"/>
    <xf numFmtId="0" fontId="5" fillId="0" borderId="0" xfId="0" applyFont="1"/>
    <xf numFmtId="0" fontId="12" fillId="0" borderId="0" xfId="0" applyFont="1"/>
    <xf numFmtId="0" fontId="5" fillId="0" borderId="0" xfId="0" applyFont="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D30"/>
  <sheetViews>
    <sheetView tabSelected="1" workbookViewId="0">
      <selection activeCell="B2" sqref="B2"/>
    </sheetView>
  </sheetViews>
  <sheetFormatPr defaultRowHeight="15" x14ac:dyDescent="0.25"/>
  <cols>
    <col min="2" max="2" width="42.140625" style="5" customWidth="1"/>
    <col min="3" max="3" width="31.140625" customWidth="1"/>
    <col min="4" max="4" width="14.42578125" style="12" customWidth="1"/>
  </cols>
  <sheetData>
    <row r="4" spans="2:4" ht="57" x14ac:dyDescent="0.25">
      <c r="B4" s="25" t="s">
        <v>47</v>
      </c>
      <c r="C4" s="7" t="s">
        <v>49</v>
      </c>
    </row>
    <row r="5" spans="2:4" x14ac:dyDescent="0.25">
      <c r="B5" s="21"/>
    </row>
    <row r="6" spans="2:4" ht="42.75" x14ac:dyDescent="0.25">
      <c r="B6" s="25" t="s">
        <v>48</v>
      </c>
      <c r="C6" s="7" t="s">
        <v>50</v>
      </c>
    </row>
    <row r="7" spans="2:4" x14ac:dyDescent="0.25">
      <c r="B7" s="21"/>
    </row>
    <row r="8" spans="2:4" x14ac:dyDescent="0.25">
      <c r="B8" s="21"/>
    </row>
    <row r="9" spans="2:4" x14ac:dyDescent="0.25">
      <c r="B9" s="26" t="s">
        <v>51</v>
      </c>
    </row>
    <row r="10" spans="2:4" x14ac:dyDescent="0.25">
      <c r="B10" s="21"/>
    </row>
    <row r="11" spans="2:4" x14ac:dyDescent="0.25">
      <c r="B11" s="21" t="s">
        <v>52</v>
      </c>
      <c r="D11" s="30">
        <f>SUM(Vitrine!E38)</f>
        <v>0</v>
      </c>
    </row>
    <row r="12" spans="2:4" x14ac:dyDescent="0.25">
      <c r="B12" s="21"/>
      <c r="D12" s="30"/>
    </row>
    <row r="13" spans="2:4" x14ac:dyDescent="0.25">
      <c r="B13" s="21" t="s">
        <v>53</v>
      </c>
      <c r="D13" s="30">
        <f>SUM(Panoji!E14)</f>
        <v>0</v>
      </c>
    </row>
    <row r="14" spans="2:4" x14ac:dyDescent="0.25">
      <c r="B14" s="21"/>
    </row>
    <row r="15" spans="2:4" x14ac:dyDescent="0.25">
      <c r="B15" s="21" t="s">
        <v>54</v>
      </c>
      <c r="D15" s="30">
        <f>SUM(Projektorji!E18)</f>
        <v>0</v>
      </c>
    </row>
    <row r="16" spans="2:4" x14ac:dyDescent="0.25">
      <c r="B16" s="21"/>
    </row>
    <row r="17" spans="2:4" x14ac:dyDescent="0.25">
      <c r="B17" s="26" t="s">
        <v>55</v>
      </c>
      <c r="D17" s="30">
        <f>SUM(D11:D16)</f>
        <v>0</v>
      </c>
    </row>
    <row r="18" spans="2:4" x14ac:dyDescent="0.25">
      <c r="B18" s="21"/>
    </row>
    <row r="19" spans="2:4" x14ac:dyDescent="0.25">
      <c r="B19" s="26" t="s">
        <v>56</v>
      </c>
      <c r="D19" s="30">
        <f>SUM(D17*0.22)</f>
        <v>0</v>
      </c>
    </row>
    <row r="20" spans="2:4" x14ac:dyDescent="0.25">
      <c r="B20" s="21"/>
    </row>
    <row r="21" spans="2:4" x14ac:dyDescent="0.25">
      <c r="B21" s="26" t="s">
        <v>57</v>
      </c>
      <c r="D21" s="31">
        <f>SUM(D17+D19)</f>
        <v>0</v>
      </c>
    </row>
    <row r="23" spans="2:4" x14ac:dyDescent="0.25">
      <c r="B23" s="5" t="s">
        <v>58</v>
      </c>
    </row>
    <row r="24" spans="2:4" x14ac:dyDescent="0.25">
      <c r="B24" s="5" t="s">
        <v>59</v>
      </c>
    </row>
    <row r="25" spans="2:4" x14ac:dyDescent="0.25">
      <c r="B25" s="5" t="s">
        <v>60</v>
      </c>
    </row>
    <row r="28" spans="2:4" ht="21" x14ac:dyDescent="0.35">
      <c r="B28" s="29"/>
    </row>
    <row r="30" spans="2:4" x14ac:dyDescent="0.25">
      <c r="B30" s="3"/>
    </row>
  </sheetData>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
    </sheetView>
  </sheetViews>
  <sheetFormatPr defaultRowHeight="15" x14ac:dyDescent="0.25"/>
  <cols>
    <col min="1" max="1" width="105.85546875" customWidth="1"/>
  </cols>
  <sheetData>
    <row r="1" spans="1:1" ht="21" x14ac:dyDescent="0.35">
      <c r="A1" s="29" t="s">
        <v>61</v>
      </c>
    </row>
    <row r="2" spans="1:1" ht="400.5" customHeight="1" x14ac:dyDescent="0.25">
      <c r="A2" s="6" t="s">
        <v>91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82"/>
  <sheetViews>
    <sheetView topLeftCell="A25" zoomScale="90" zoomScaleNormal="90" workbookViewId="0">
      <selection activeCell="D40" sqref="D40"/>
    </sheetView>
  </sheetViews>
  <sheetFormatPr defaultRowHeight="15" x14ac:dyDescent="0.25"/>
  <cols>
    <col min="1" max="1" width="9.28515625"/>
    <col min="2" max="2" width="52.85546875" customWidth="1"/>
    <col min="3" max="3" width="9.28515625"/>
    <col min="4" max="4" width="10.28515625" customWidth="1"/>
    <col min="5" max="5" width="14.140625" customWidth="1"/>
  </cols>
  <sheetData>
    <row r="1" spans="1:8" x14ac:dyDescent="0.25">
      <c r="A1" s="13" t="s">
        <v>35</v>
      </c>
      <c r="B1" s="14" t="s">
        <v>0</v>
      </c>
      <c r="C1" s="15" t="s">
        <v>1</v>
      </c>
      <c r="D1" s="16" t="s">
        <v>2</v>
      </c>
      <c r="E1" s="16" t="s">
        <v>3</v>
      </c>
      <c r="F1" s="1"/>
      <c r="G1" s="1"/>
      <c r="H1" s="1"/>
    </row>
    <row r="2" spans="1:8" x14ac:dyDescent="0.25">
      <c r="A2" s="4" t="s">
        <v>4</v>
      </c>
      <c r="B2" s="17" t="s">
        <v>5</v>
      </c>
      <c r="C2" s="5"/>
      <c r="D2" s="5"/>
      <c r="E2" s="5"/>
    </row>
    <row r="3" spans="1:8" ht="204" customHeight="1" x14ac:dyDescent="0.25">
      <c r="A3" s="21"/>
      <c r="B3" s="6" t="s">
        <v>36</v>
      </c>
      <c r="C3" s="5"/>
      <c r="D3" s="5"/>
      <c r="E3" s="5"/>
    </row>
    <row r="4" spans="1:8" x14ac:dyDescent="0.25">
      <c r="A4" s="21"/>
      <c r="B4" s="18" t="s">
        <v>6</v>
      </c>
      <c r="C4" s="19">
        <v>1</v>
      </c>
      <c r="D4" s="27">
        <v>0</v>
      </c>
      <c r="E4" s="27">
        <f>SUM(C4*D4)</f>
        <v>0</v>
      </c>
    </row>
    <row r="5" spans="1:8" ht="14.1" customHeight="1" x14ac:dyDescent="0.25">
      <c r="A5" s="20" t="s">
        <v>7</v>
      </c>
      <c r="B5" s="21" t="s">
        <v>8</v>
      </c>
      <c r="C5" s="5"/>
      <c r="D5" s="22"/>
      <c r="E5" s="27"/>
    </row>
    <row r="6" spans="1:8" ht="136.69999999999999" customHeight="1" x14ac:dyDescent="0.25">
      <c r="A6" s="21"/>
      <c r="B6" s="7" t="s">
        <v>9</v>
      </c>
      <c r="C6" s="5"/>
      <c r="D6" s="5"/>
      <c r="E6" s="27"/>
    </row>
    <row r="7" spans="1:8" x14ac:dyDescent="0.25">
      <c r="A7" s="21"/>
      <c r="B7" s="18" t="s">
        <v>6</v>
      </c>
      <c r="C7" s="19">
        <v>1</v>
      </c>
      <c r="D7" s="28">
        <v>0</v>
      </c>
      <c r="E7" s="27">
        <f t="shared" ref="E7:E34" si="0">SUM(C7*D7)</f>
        <v>0</v>
      </c>
    </row>
    <row r="8" spans="1:8" x14ac:dyDescent="0.25">
      <c r="A8" s="21" t="s">
        <v>10</v>
      </c>
      <c r="B8" s="21" t="s">
        <v>11</v>
      </c>
      <c r="C8" s="5"/>
      <c r="D8" s="5"/>
      <c r="E8" s="27"/>
    </row>
    <row r="9" spans="1:8" ht="126.95" customHeight="1" x14ac:dyDescent="0.25">
      <c r="A9" s="21"/>
      <c r="B9" s="7" t="s">
        <v>12</v>
      </c>
      <c r="C9" s="5"/>
      <c r="D9" s="5"/>
      <c r="E9" s="27"/>
    </row>
    <row r="10" spans="1:8" x14ac:dyDescent="0.25">
      <c r="A10" s="21"/>
      <c r="B10" s="18" t="s">
        <v>6</v>
      </c>
      <c r="C10" s="19">
        <v>1</v>
      </c>
      <c r="D10" s="28">
        <v>0</v>
      </c>
      <c r="E10" s="27">
        <f t="shared" si="0"/>
        <v>0</v>
      </c>
    </row>
    <row r="11" spans="1:8" x14ac:dyDescent="0.25">
      <c r="A11" s="21" t="s">
        <v>13</v>
      </c>
      <c r="B11" s="17" t="s">
        <v>14</v>
      </c>
      <c r="C11" s="5"/>
      <c r="D11" s="5"/>
      <c r="E11" s="27"/>
    </row>
    <row r="12" spans="1:8" ht="109.35" customHeight="1" x14ac:dyDescent="0.25">
      <c r="A12" s="21"/>
      <c r="B12" s="7" t="s">
        <v>15</v>
      </c>
      <c r="C12" s="5"/>
      <c r="D12" s="5"/>
      <c r="E12" s="27"/>
    </row>
    <row r="13" spans="1:8" x14ac:dyDescent="0.25">
      <c r="A13" s="21"/>
      <c r="B13" s="18" t="s">
        <v>6</v>
      </c>
      <c r="C13" s="19">
        <v>2</v>
      </c>
      <c r="D13" s="28">
        <v>0</v>
      </c>
      <c r="E13" s="27">
        <f t="shared" si="0"/>
        <v>0</v>
      </c>
    </row>
    <row r="14" spans="1:8" ht="34.700000000000003" customHeight="1" x14ac:dyDescent="0.25">
      <c r="A14" s="21" t="s">
        <v>16</v>
      </c>
      <c r="B14" s="23" t="s">
        <v>17</v>
      </c>
      <c r="C14" s="5"/>
      <c r="D14" s="5"/>
      <c r="E14" s="27"/>
    </row>
    <row r="15" spans="1:8" ht="299.25" x14ac:dyDescent="0.25">
      <c r="A15" s="21"/>
      <c r="B15" s="7" t="s">
        <v>18</v>
      </c>
      <c r="C15" s="5"/>
      <c r="D15" s="5"/>
      <c r="E15" s="27"/>
    </row>
    <row r="16" spans="1:8" x14ac:dyDescent="0.25">
      <c r="A16" s="21"/>
      <c r="B16" s="18" t="s">
        <v>6</v>
      </c>
      <c r="C16" s="19">
        <v>1</v>
      </c>
      <c r="D16" s="28">
        <v>0</v>
      </c>
      <c r="E16" s="27">
        <f t="shared" si="0"/>
        <v>0</v>
      </c>
    </row>
    <row r="17" spans="1:5" ht="30" customHeight="1" x14ac:dyDescent="0.25">
      <c r="A17" s="21" t="s">
        <v>19</v>
      </c>
      <c r="B17" s="32" t="s">
        <v>82</v>
      </c>
      <c r="C17" s="5"/>
      <c r="D17" s="5"/>
      <c r="E17" s="27"/>
    </row>
    <row r="18" spans="1:5" ht="129" x14ac:dyDescent="0.25">
      <c r="A18" s="21"/>
      <c r="B18" s="8" t="s">
        <v>20</v>
      </c>
      <c r="C18" s="5"/>
      <c r="D18" s="5"/>
      <c r="E18" s="27"/>
    </row>
    <row r="19" spans="1:5" x14ac:dyDescent="0.25">
      <c r="A19" s="21"/>
      <c r="B19" s="18" t="s">
        <v>6</v>
      </c>
      <c r="C19" s="19">
        <v>1</v>
      </c>
      <c r="D19" s="28">
        <v>0</v>
      </c>
      <c r="E19" s="27">
        <f t="shared" si="0"/>
        <v>0</v>
      </c>
    </row>
    <row r="20" spans="1:5" ht="15.75" x14ac:dyDescent="0.25">
      <c r="A20" s="21" t="s">
        <v>21</v>
      </c>
      <c r="B20" s="32" t="s">
        <v>85</v>
      </c>
      <c r="C20" s="5"/>
      <c r="D20" s="5"/>
      <c r="E20" s="27"/>
    </row>
    <row r="21" spans="1:5" ht="200.25" x14ac:dyDescent="0.25">
      <c r="A21" s="21"/>
      <c r="B21" s="8" t="s">
        <v>86</v>
      </c>
      <c r="C21" s="5"/>
      <c r="D21" s="5"/>
      <c r="E21" s="27"/>
    </row>
    <row r="22" spans="1:5" x14ac:dyDescent="0.25">
      <c r="A22" s="21"/>
      <c r="B22" s="18" t="s">
        <v>6</v>
      </c>
      <c r="C22" s="19">
        <v>1</v>
      </c>
      <c r="D22" s="28">
        <v>0</v>
      </c>
      <c r="E22" s="27">
        <f t="shared" si="0"/>
        <v>0</v>
      </c>
    </row>
    <row r="23" spans="1:5" x14ac:dyDescent="0.25">
      <c r="A23" s="21" t="s">
        <v>24</v>
      </c>
      <c r="B23" s="21" t="s">
        <v>22</v>
      </c>
      <c r="C23" s="5"/>
      <c r="D23" s="5"/>
      <c r="E23" s="27"/>
    </row>
    <row r="24" spans="1:5" ht="105.4" customHeight="1" x14ac:dyDescent="0.25">
      <c r="A24" s="21"/>
      <c r="B24" s="9" t="s">
        <v>23</v>
      </c>
      <c r="C24" s="5"/>
      <c r="D24" s="5"/>
      <c r="E24" s="27"/>
    </row>
    <row r="25" spans="1:5" x14ac:dyDescent="0.25">
      <c r="A25" s="21"/>
      <c r="B25" s="18" t="s">
        <v>6</v>
      </c>
      <c r="C25" s="19">
        <v>1</v>
      </c>
      <c r="D25" s="28">
        <v>0</v>
      </c>
      <c r="E25" s="27">
        <f t="shared" si="0"/>
        <v>0</v>
      </c>
    </row>
    <row r="26" spans="1:5" x14ac:dyDescent="0.25">
      <c r="A26" s="21" t="s">
        <v>28</v>
      </c>
      <c r="B26" s="21" t="s">
        <v>25</v>
      </c>
      <c r="C26" s="5"/>
      <c r="D26" s="5"/>
      <c r="E26" s="27"/>
    </row>
    <row r="27" spans="1:5" ht="128.25" x14ac:dyDescent="0.25">
      <c r="A27" s="21"/>
      <c r="B27" s="7" t="s">
        <v>26</v>
      </c>
      <c r="C27" s="5"/>
      <c r="D27" s="5"/>
      <c r="E27" s="27"/>
    </row>
    <row r="28" spans="1:5" x14ac:dyDescent="0.25">
      <c r="A28" s="21"/>
      <c r="B28" s="18" t="s">
        <v>6</v>
      </c>
      <c r="C28" s="19">
        <v>1</v>
      </c>
      <c r="D28" s="28">
        <v>0</v>
      </c>
      <c r="E28" s="27">
        <f t="shared" si="0"/>
        <v>0</v>
      </c>
    </row>
    <row r="29" spans="1:5" x14ac:dyDescent="0.25">
      <c r="A29" s="21" t="s">
        <v>34</v>
      </c>
      <c r="B29" s="21" t="s">
        <v>27</v>
      </c>
      <c r="C29" s="5"/>
      <c r="D29" s="5"/>
      <c r="E29" s="27"/>
    </row>
    <row r="30" spans="1:5" ht="71.25" x14ac:dyDescent="0.25">
      <c r="A30" s="21"/>
      <c r="B30" s="9" t="s">
        <v>29</v>
      </c>
      <c r="C30" s="5"/>
      <c r="D30" s="5"/>
      <c r="E30" s="27"/>
    </row>
    <row r="31" spans="1:5" x14ac:dyDescent="0.25">
      <c r="A31" s="21"/>
      <c r="B31" s="18" t="s">
        <v>6</v>
      </c>
      <c r="C31" s="19">
        <v>1</v>
      </c>
      <c r="D31" s="28">
        <v>0</v>
      </c>
      <c r="E31" s="27">
        <f t="shared" si="0"/>
        <v>0</v>
      </c>
    </row>
    <row r="32" spans="1:5" x14ac:dyDescent="0.25">
      <c r="A32" s="21" t="s">
        <v>83</v>
      </c>
      <c r="B32" s="21" t="s">
        <v>30</v>
      </c>
      <c r="C32" s="5"/>
      <c r="D32" s="5"/>
      <c r="E32" s="27"/>
    </row>
    <row r="33" spans="1:5" ht="85.5" x14ac:dyDescent="0.25">
      <c r="A33" s="21"/>
      <c r="B33" s="10" t="s">
        <v>33</v>
      </c>
      <c r="C33" s="5"/>
      <c r="D33" s="5"/>
      <c r="E33" s="27"/>
    </row>
    <row r="34" spans="1:5" x14ac:dyDescent="0.25">
      <c r="A34" s="21"/>
      <c r="B34" s="18" t="s">
        <v>6</v>
      </c>
      <c r="C34" s="19">
        <v>1</v>
      </c>
      <c r="D34" s="28">
        <v>0</v>
      </c>
      <c r="E34" s="27">
        <f t="shared" si="0"/>
        <v>0</v>
      </c>
    </row>
    <row r="35" spans="1:5" x14ac:dyDescent="0.25">
      <c r="A35" s="21" t="s">
        <v>84</v>
      </c>
      <c r="B35" s="21" t="s">
        <v>31</v>
      </c>
      <c r="C35" s="5"/>
      <c r="D35" s="5"/>
      <c r="E35" s="5"/>
    </row>
    <row r="36" spans="1:5" ht="85.5" x14ac:dyDescent="0.25">
      <c r="A36" s="21"/>
      <c r="B36" s="11" t="s">
        <v>32</v>
      </c>
      <c r="C36" s="5"/>
      <c r="D36" s="5"/>
    </row>
    <row r="37" spans="1:5" x14ac:dyDescent="0.25">
      <c r="A37" s="5"/>
      <c r="B37" s="18" t="s">
        <v>6</v>
      </c>
      <c r="C37" s="19">
        <v>1</v>
      </c>
      <c r="D37" s="28">
        <v>0</v>
      </c>
      <c r="E37" s="27">
        <f t="shared" ref="E37" si="1">SUM(C37*D37)</f>
        <v>0</v>
      </c>
    </row>
    <row r="38" spans="1:5" x14ac:dyDescent="0.25">
      <c r="A38" s="5"/>
      <c r="B38" s="21" t="s">
        <v>87</v>
      </c>
      <c r="C38" s="5"/>
      <c r="D38" s="5"/>
      <c r="E38" s="27">
        <f>SUM(E4:E37)</f>
        <v>0</v>
      </c>
    </row>
    <row r="39" spans="1:5" x14ac:dyDescent="0.25">
      <c r="A39" s="5"/>
      <c r="B39" s="5"/>
      <c r="C39" s="5"/>
      <c r="D39" s="5"/>
      <c r="E39" s="5"/>
    </row>
    <row r="40" spans="1:5" x14ac:dyDescent="0.25">
      <c r="A40" s="5"/>
      <c r="B40" s="5"/>
      <c r="C40" s="5"/>
      <c r="D40" s="5"/>
      <c r="E40" s="5"/>
    </row>
    <row r="41" spans="1:5" x14ac:dyDescent="0.25">
      <c r="A41" s="5"/>
      <c r="B41" s="5"/>
      <c r="C41" s="5"/>
      <c r="D41" s="5"/>
      <c r="E41" s="5"/>
    </row>
    <row r="42" spans="1:5" x14ac:dyDescent="0.25">
      <c r="A42" s="5"/>
      <c r="B42" s="5"/>
      <c r="C42" s="5"/>
      <c r="D42" s="5"/>
      <c r="E42" s="5"/>
    </row>
    <row r="43" spans="1:5" x14ac:dyDescent="0.25">
      <c r="A43" s="5"/>
      <c r="B43" s="5"/>
      <c r="C43" s="5"/>
      <c r="D43" s="5"/>
      <c r="E43" s="5"/>
    </row>
    <row r="44" spans="1:5" x14ac:dyDescent="0.25">
      <c r="A44" s="5"/>
      <c r="B44" s="5"/>
      <c r="C44" s="5"/>
      <c r="D44" s="5"/>
      <c r="E44" s="5"/>
    </row>
    <row r="45" spans="1:5" x14ac:dyDescent="0.25">
      <c r="A45" s="5"/>
      <c r="B45" s="5"/>
      <c r="C45" s="5"/>
      <c r="D45" s="5"/>
      <c r="E45" s="5"/>
    </row>
    <row r="46" spans="1:5" x14ac:dyDescent="0.25">
      <c r="A46" s="5"/>
      <c r="B46" s="5"/>
      <c r="C46" s="5"/>
      <c r="D46" s="5"/>
      <c r="E46" s="5"/>
    </row>
    <row r="47" spans="1:5" x14ac:dyDescent="0.25">
      <c r="A47" s="5"/>
      <c r="B47" s="5"/>
      <c r="C47" s="5"/>
      <c r="D47" s="5"/>
      <c r="E47" s="5"/>
    </row>
    <row r="48" spans="1:5" x14ac:dyDescent="0.25">
      <c r="A48" s="5"/>
      <c r="B48" s="5"/>
      <c r="C48" s="5"/>
      <c r="D48" s="5"/>
      <c r="E48" s="5"/>
    </row>
    <row r="49" spans="1:5" x14ac:dyDescent="0.25">
      <c r="A49" s="5"/>
      <c r="B49" s="5"/>
      <c r="C49" s="5"/>
      <c r="D49" s="5"/>
      <c r="E49" s="5"/>
    </row>
    <row r="50" spans="1:5" x14ac:dyDescent="0.25">
      <c r="A50" s="5"/>
      <c r="B50" s="5"/>
      <c r="C50" s="5"/>
      <c r="D50" s="5"/>
      <c r="E50" s="5"/>
    </row>
    <row r="51" spans="1:5" x14ac:dyDescent="0.25">
      <c r="A51" s="5"/>
      <c r="B51" s="5"/>
      <c r="C51" s="5"/>
      <c r="D51" s="5"/>
      <c r="E51" s="5"/>
    </row>
    <row r="52" spans="1:5" x14ac:dyDescent="0.25">
      <c r="A52" s="5"/>
      <c r="B52" s="5"/>
      <c r="C52" s="5"/>
      <c r="D52" s="5"/>
      <c r="E52" s="5"/>
    </row>
    <row r="53" spans="1:5" x14ac:dyDescent="0.25">
      <c r="A53" s="5"/>
      <c r="B53" s="5"/>
      <c r="C53" s="5"/>
      <c r="D53" s="5"/>
      <c r="E53" s="5"/>
    </row>
    <row r="54" spans="1:5" x14ac:dyDescent="0.25">
      <c r="A54" s="5"/>
      <c r="B54" s="5"/>
      <c r="C54" s="5"/>
      <c r="D54" s="5"/>
      <c r="E54" s="5"/>
    </row>
    <row r="55" spans="1:5" x14ac:dyDescent="0.25">
      <c r="A55" s="5"/>
      <c r="B55" s="5"/>
      <c r="C55" s="5"/>
      <c r="D55" s="5"/>
      <c r="E55" s="5"/>
    </row>
    <row r="56" spans="1:5" x14ac:dyDescent="0.25">
      <c r="A56" s="5"/>
      <c r="B56" s="5"/>
      <c r="C56" s="5"/>
      <c r="D56" s="5"/>
      <c r="E56" s="5"/>
    </row>
    <row r="57" spans="1:5" x14ac:dyDescent="0.25">
      <c r="A57" s="5"/>
      <c r="B57" s="5"/>
      <c r="C57" s="5"/>
      <c r="D57" s="5"/>
      <c r="E57" s="5"/>
    </row>
    <row r="58" spans="1:5" x14ac:dyDescent="0.25">
      <c r="A58" s="5"/>
      <c r="B58" s="5"/>
      <c r="C58" s="5"/>
      <c r="D58" s="5"/>
      <c r="E58" s="5"/>
    </row>
    <row r="59" spans="1:5" x14ac:dyDescent="0.25">
      <c r="A59" s="5"/>
      <c r="B59" s="5"/>
      <c r="C59" s="5"/>
      <c r="D59" s="5"/>
      <c r="E59" s="5"/>
    </row>
    <row r="60" spans="1:5" x14ac:dyDescent="0.25">
      <c r="A60" s="5"/>
      <c r="B60" s="5"/>
      <c r="C60" s="5"/>
      <c r="D60" s="5"/>
      <c r="E60" s="5"/>
    </row>
    <row r="61" spans="1:5" x14ac:dyDescent="0.25">
      <c r="A61" s="5"/>
      <c r="B61" s="5"/>
      <c r="C61" s="5"/>
      <c r="D61" s="5"/>
      <c r="E61" s="5"/>
    </row>
    <row r="62" spans="1:5" x14ac:dyDescent="0.25">
      <c r="A62" s="5"/>
      <c r="B62" s="5"/>
      <c r="C62" s="5"/>
      <c r="D62" s="5"/>
      <c r="E62" s="5"/>
    </row>
    <row r="63" spans="1:5" x14ac:dyDescent="0.25">
      <c r="A63" s="5"/>
      <c r="B63" s="5"/>
      <c r="C63" s="5"/>
      <c r="D63" s="5"/>
      <c r="E63" s="5"/>
    </row>
    <row r="64" spans="1:5" x14ac:dyDescent="0.25">
      <c r="A64" s="5"/>
      <c r="B64" s="5"/>
      <c r="C64" s="5"/>
      <c r="D64" s="5"/>
      <c r="E64" s="5"/>
    </row>
    <row r="65" spans="1:5" x14ac:dyDescent="0.25">
      <c r="A65" s="5"/>
      <c r="B65" s="5"/>
      <c r="C65" s="5"/>
      <c r="D65" s="5"/>
      <c r="E65" s="5"/>
    </row>
    <row r="66" spans="1:5" x14ac:dyDescent="0.25">
      <c r="A66" s="5"/>
      <c r="B66" s="5"/>
      <c r="C66" s="5"/>
      <c r="D66" s="5"/>
      <c r="E66" s="5"/>
    </row>
    <row r="67" spans="1:5" x14ac:dyDescent="0.25">
      <c r="A67" s="5"/>
      <c r="B67" s="5"/>
      <c r="C67" s="5"/>
      <c r="D67" s="5"/>
      <c r="E67" s="5"/>
    </row>
    <row r="68" spans="1:5" x14ac:dyDescent="0.25">
      <c r="A68" s="5"/>
      <c r="B68" s="5"/>
      <c r="C68" s="5"/>
      <c r="D68" s="5"/>
      <c r="E68" s="5"/>
    </row>
    <row r="69" spans="1:5" x14ac:dyDescent="0.25">
      <c r="A69" s="5"/>
      <c r="B69" s="5"/>
      <c r="C69" s="5"/>
      <c r="D69" s="5"/>
      <c r="E69" s="5"/>
    </row>
    <row r="70" spans="1:5" x14ac:dyDescent="0.25">
      <c r="A70" s="5"/>
      <c r="B70" s="5"/>
      <c r="C70" s="5"/>
      <c r="D70" s="5"/>
      <c r="E70" s="5"/>
    </row>
    <row r="71" spans="1:5" x14ac:dyDescent="0.25">
      <c r="A71" s="5"/>
      <c r="B71" s="5"/>
      <c r="C71" s="5"/>
      <c r="D71" s="5"/>
      <c r="E71" s="5"/>
    </row>
    <row r="72" spans="1:5" x14ac:dyDescent="0.25">
      <c r="A72" s="5"/>
      <c r="B72" s="5"/>
      <c r="C72" s="5"/>
      <c r="D72" s="5"/>
      <c r="E72" s="5"/>
    </row>
    <row r="73" spans="1:5" x14ac:dyDescent="0.25">
      <c r="A73" s="5"/>
      <c r="B73" s="5"/>
      <c r="C73" s="5"/>
      <c r="D73" s="5"/>
      <c r="E73" s="5"/>
    </row>
    <row r="74" spans="1:5" x14ac:dyDescent="0.25">
      <c r="A74" s="5"/>
      <c r="B74" s="5"/>
      <c r="C74" s="5"/>
      <c r="D74" s="5"/>
      <c r="E74" s="5"/>
    </row>
    <row r="75" spans="1:5" x14ac:dyDescent="0.25">
      <c r="A75" s="5"/>
      <c r="B75" s="5"/>
      <c r="C75" s="5"/>
      <c r="D75" s="5"/>
      <c r="E75" s="5"/>
    </row>
    <row r="76" spans="1:5" x14ac:dyDescent="0.25">
      <c r="A76" s="5"/>
      <c r="B76" s="5"/>
      <c r="C76" s="5"/>
      <c r="D76" s="5"/>
      <c r="E76" s="5"/>
    </row>
    <row r="77" spans="1:5" x14ac:dyDescent="0.25">
      <c r="A77" s="5"/>
      <c r="B77" s="5"/>
      <c r="C77" s="5"/>
      <c r="D77" s="5"/>
      <c r="E77" s="5"/>
    </row>
    <row r="78" spans="1:5" x14ac:dyDescent="0.25">
      <c r="A78" s="5"/>
      <c r="B78" s="5"/>
      <c r="C78" s="5"/>
      <c r="D78" s="5"/>
      <c r="E78" s="5"/>
    </row>
    <row r="79" spans="1:5" x14ac:dyDescent="0.25">
      <c r="A79" s="5"/>
      <c r="B79" s="5"/>
      <c r="C79" s="5"/>
      <c r="D79" s="5"/>
      <c r="E79" s="5"/>
    </row>
    <row r="80" spans="1:5" x14ac:dyDescent="0.25">
      <c r="A80" s="5"/>
      <c r="B80" s="5"/>
      <c r="C80" s="5"/>
    </row>
    <row r="81" spans="1:3" x14ac:dyDescent="0.25">
      <c r="A81" s="5"/>
      <c r="B81" s="5"/>
      <c r="C81" s="5"/>
    </row>
    <row r="82" spans="1:3" x14ac:dyDescent="0.25">
      <c r="A82" s="5"/>
      <c r="B82" s="5"/>
      <c r="C82" s="5"/>
    </row>
  </sheetData>
  <pageMargins left="0.7" right="0.7" top="0.75" bottom="0.75" header="0.3" footer="0.3"/>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4"/>
  <sheetViews>
    <sheetView workbookViewId="0">
      <selection activeCell="D13" sqref="D13"/>
    </sheetView>
  </sheetViews>
  <sheetFormatPr defaultRowHeight="15" x14ac:dyDescent="0.25"/>
  <cols>
    <col min="1" max="1" width="11" customWidth="1"/>
    <col min="2" max="2" width="54.28515625" customWidth="1"/>
    <col min="5" max="5" width="14.28515625" customWidth="1"/>
  </cols>
  <sheetData>
    <row r="1" spans="1:8" x14ac:dyDescent="0.25">
      <c r="A1" s="13" t="s">
        <v>35</v>
      </c>
      <c r="B1" s="14" t="s">
        <v>0</v>
      </c>
      <c r="C1" s="15" t="s">
        <v>1</v>
      </c>
      <c r="D1" s="16" t="s">
        <v>2</v>
      </c>
      <c r="E1" s="16" t="s">
        <v>3</v>
      </c>
      <c r="F1" s="1"/>
      <c r="G1" s="1"/>
      <c r="H1" s="1"/>
    </row>
    <row r="2" spans="1:8" ht="180.75" customHeight="1" x14ac:dyDescent="0.25">
      <c r="B2" s="3" t="s">
        <v>101</v>
      </c>
    </row>
    <row r="3" spans="1:8" ht="27.75" customHeight="1" x14ac:dyDescent="0.25">
      <c r="A3" s="24" t="s">
        <v>37</v>
      </c>
      <c r="B3" s="2" t="s">
        <v>38</v>
      </c>
    </row>
    <row r="4" spans="1:8" x14ac:dyDescent="0.25">
      <c r="A4" s="24"/>
      <c r="B4" s="18" t="s">
        <v>6</v>
      </c>
      <c r="C4" s="19">
        <v>1</v>
      </c>
      <c r="D4" s="28">
        <v>0</v>
      </c>
      <c r="E4" s="27">
        <f>SUM(C4*D4)</f>
        <v>0</v>
      </c>
    </row>
    <row r="5" spans="1:8" x14ac:dyDescent="0.25">
      <c r="A5" s="24" t="s">
        <v>39</v>
      </c>
      <c r="B5" s="2" t="s">
        <v>43</v>
      </c>
    </row>
    <row r="6" spans="1:8" x14ac:dyDescent="0.25">
      <c r="A6" s="24"/>
      <c r="B6" s="18" t="s">
        <v>6</v>
      </c>
      <c r="C6" s="19">
        <v>1</v>
      </c>
      <c r="D6" s="28">
        <v>0</v>
      </c>
      <c r="E6" s="27">
        <f>SUM(C6*D6)</f>
        <v>0</v>
      </c>
    </row>
    <row r="7" spans="1:8" x14ac:dyDescent="0.25">
      <c r="A7" s="24" t="s">
        <v>40</v>
      </c>
      <c r="B7" s="2" t="s">
        <v>44</v>
      </c>
    </row>
    <row r="8" spans="1:8" x14ac:dyDescent="0.25">
      <c r="A8" s="24"/>
      <c r="B8" s="18" t="s">
        <v>6</v>
      </c>
      <c r="C8" s="19">
        <v>1</v>
      </c>
      <c r="D8" s="28">
        <v>0</v>
      </c>
      <c r="E8" s="27">
        <f>SUM(C8*D8)</f>
        <v>0</v>
      </c>
    </row>
    <row r="9" spans="1:8" x14ac:dyDescent="0.25">
      <c r="A9" s="24" t="s">
        <v>41</v>
      </c>
      <c r="B9" s="2" t="s">
        <v>45</v>
      </c>
    </row>
    <row r="10" spans="1:8" x14ac:dyDescent="0.25">
      <c r="A10" s="24"/>
      <c r="B10" s="18" t="s">
        <v>6</v>
      </c>
      <c r="C10" s="19">
        <v>1</v>
      </c>
      <c r="D10" s="28">
        <v>0</v>
      </c>
      <c r="E10" s="27">
        <f>SUM(C10*D10)</f>
        <v>0</v>
      </c>
    </row>
    <row r="11" spans="1:8" x14ac:dyDescent="0.25">
      <c r="A11" s="24" t="s">
        <v>42</v>
      </c>
      <c r="B11" s="2" t="s">
        <v>46</v>
      </c>
    </row>
    <row r="12" spans="1:8" x14ac:dyDescent="0.25">
      <c r="B12" s="18" t="s">
        <v>6</v>
      </c>
      <c r="C12" s="19">
        <v>1</v>
      </c>
      <c r="D12" s="28">
        <v>0</v>
      </c>
      <c r="E12" s="27">
        <f>SUM(C12*D12)</f>
        <v>0</v>
      </c>
    </row>
    <row r="14" spans="1:8" x14ac:dyDescent="0.25">
      <c r="B14" s="21" t="s">
        <v>88</v>
      </c>
      <c r="E14" s="27">
        <f>SUM(E4:E13)</f>
        <v>0</v>
      </c>
    </row>
  </sheetData>
  <pageMargins left="0.7" right="0.7" top="0.75" bottom="0.75" header="0.3" footer="0.3"/>
  <pageSetup paperSize="9" scale="8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1"/>
  <sheetViews>
    <sheetView topLeftCell="A4" workbookViewId="0">
      <selection activeCell="D20" sqref="D20"/>
    </sheetView>
  </sheetViews>
  <sheetFormatPr defaultRowHeight="15" x14ac:dyDescent="0.25"/>
  <cols>
    <col min="2" max="2" width="50.85546875" customWidth="1"/>
    <col min="4" max="4" width="11" customWidth="1"/>
    <col min="5" max="5" width="14.28515625" customWidth="1"/>
  </cols>
  <sheetData>
    <row r="1" spans="1:5" x14ac:dyDescent="0.25">
      <c r="A1" s="13" t="s">
        <v>35</v>
      </c>
      <c r="B1" s="14" t="s">
        <v>0</v>
      </c>
      <c r="C1" s="15" t="s">
        <v>1</v>
      </c>
      <c r="D1" s="16" t="s">
        <v>2</v>
      </c>
      <c r="E1" s="16" t="s">
        <v>3</v>
      </c>
    </row>
    <row r="2" spans="1:5" ht="30.4" customHeight="1" x14ac:dyDescent="0.25">
      <c r="A2" s="33" t="s">
        <v>64</v>
      </c>
      <c r="B2" s="7" t="s">
        <v>92</v>
      </c>
      <c r="C2" s="5">
        <v>1</v>
      </c>
      <c r="D2" s="28">
        <v>0</v>
      </c>
      <c r="E2" s="28">
        <f>SUM(C2*D2)</f>
        <v>0</v>
      </c>
    </row>
    <row r="3" spans="1:5" ht="73.5" x14ac:dyDescent="0.25">
      <c r="A3" s="33" t="s">
        <v>65</v>
      </c>
      <c r="B3" s="7" t="s">
        <v>93</v>
      </c>
      <c r="C3" s="5">
        <v>1</v>
      </c>
      <c r="D3" s="28">
        <v>0</v>
      </c>
      <c r="E3" s="28">
        <f t="shared" ref="E3:E16" si="0">SUM(C3*D3)</f>
        <v>0</v>
      </c>
    </row>
    <row r="4" spans="1:5" ht="114.75" x14ac:dyDescent="0.25">
      <c r="A4" s="33" t="s">
        <v>66</v>
      </c>
      <c r="B4" s="8" t="s">
        <v>94</v>
      </c>
      <c r="C4" s="5">
        <v>1</v>
      </c>
      <c r="D4" s="28">
        <v>0</v>
      </c>
      <c r="E4" s="28">
        <f t="shared" si="0"/>
        <v>0</v>
      </c>
    </row>
    <row r="5" spans="1:5" ht="57.75" x14ac:dyDescent="0.25">
      <c r="A5" s="33" t="s">
        <v>67</v>
      </c>
      <c r="B5" s="8" t="s">
        <v>95</v>
      </c>
      <c r="C5" s="5">
        <v>1</v>
      </c>
      <c r="D5" s="28">
        <v>0</v>
      </c>
      <c r="E5" s="28">
        <f t="shared" si="0"/>
        <v>0</v>
      </c>
    </row>
    <row r="6" spans="1:5" ht="29.25" x14ac:dyDescent="0.25">
      <c r="A6" s="33" t="s">
        <v>68</v>
      </c>
      <c r="B6" s="8" t="s">
        <v>96</v>
      </c>
      <c r="C6" s="5">
        <v>1</v>
      </c>
      <c r="D6" s="28">
        <v>0</v>
      </c>
      <c r="E6" s="28">
        <f t="shared" si="0"/>
        <v>0</v>
      </c>
    </row>
    <row r="7" spans="1:5" ht="29.25" x14ac:dyDescent="0.25">
      <c r="A7" s="33" t="s">
        <v>69</v>
      </c>
      <c r="B7" s="8" t="s">
        <v>97</v>
      </c>
      <c r="C7" s="5">
        <v>1</v>
      </c>
      <c r="D7" s="28">
        <v>0</v>
      </c>
      <c r="E7" s="28">
        <f t="shared" si="0"/>
        <v>0</v>
      </c>
    </row>
    <row r="8" spans="1:5" x14ac:dyDescent="0.25">
      <c r="A8" s="33" t="s">
        <v>70</v>
      </c>
      <c r="B8" s="5" t="s">
        <v>98</v>
      </c>
      <c r="C8" s="5">
        <v>1</v>
      </c>
      <c r="D8" s="28">
        <v>0</v>
      </c>
      <c r="E8" s="28">
        <f t="shared" si="0"/>
        <v>0</v>
      </c>
    </row>
    <row r="9" spans="1:5" x14ac:dyDescent="0.25">
      <c r="A9" s="33" t="s">
        <v>71</v>
      </c>
      <c r="B9" s="5" t="s">
        <v>62</v>
      </c>
      <c r="C9" s="5">
        <v>1</v>
      </c>
      <c r="D9" s="28">
        <v>0</v>
      </c>
      <c r="E9" s="28">
        <f t="shared" si="0"/>
        <v>0</v>
      </c>
    </row>
    <row r="10" spans="1:5" x14ac:dyDescent="0.25">
      <c r="A10" s="33" t="s">
        <v>72</v>
      </c>
      <c r="B10" s="5" t="s">
        <v>63</v>
      </c>
      <c r="C10" s="5">
        <v>1</v>
      </c>
      <c r="D10" s="28">
        <v>0</v>
      </c>
      <c r="E10" s="28">
        <f t="shared" si="0"/>
        <v>0</v>
      </c>
    </row>
    <row r="11" spans="1:5" x14ac:dyDescent="0.25">
      <c r="A11" s="33"/>
      <c r="B11" s="21" t="s">
        <v>73</v>
      </c>
      <c r="C11" s="5"/>
      <c r="D11" s="5">
        <v>0</v>
      </c>
      <c r="E11" s="34">
        <f>SUM(E2:E10)</f>
        <v>0</v>
      </c>
    </row>
    <row r="12" spans="1:5" ht="29.25" x14ac:dyDescent="0.25">
      <c r="A12" s="33" t="s">
        <v>76</v>
      </c>
      <c r="B12" s="8" t="s">
        <v>99</v>
      </c>
      <c r="C12" s="5">
        <v>2</v>
      </c>
      <c r="D12" s="27">
        <v>0</v>
      </c>
      <c r="E12" s="28">
        <f t="shared" si="0"/>
        <v>0</v>
      </c>
    </row>
    <row r="13" spans="1:5" ht="29.25" x14ac:dyDescent="0.25">
      <c r="A13" s="33" t="s">
        <v>77</v>
      </c>
      <c r="B13" s="8" t="s">
        <v>74</v>
      </c>
      <c r="C13" s="5">
        <v>2</v>
      </c>
      <c r="D13" s="27">
        <v>0</v>
      </c>
      <c r="E13" s="28">
        <f t="shared" si="0"/>
        <v>0</v>
      </c>
    </row>
    <row r="14" spans="1:5" ht="29.25" x14ac:dyDescent="0.25">
      <c r="A14" s="33" t="s">
        <v>78</v>
      </c>
      <c r="B14" s="8" t="s">
        <v>100</v>
      </c>
      <c r="C14" s="5">
        <v>2</v>
      </c>
      <c r="D14" s="27">
        <v>0</v>
      </c>
      <c r="E14" s="28">
        <f t="shared" si="0"/>
        <v>0</v>
      </c>
    </row>
    <row r="15" spans="1:5" x14ac:dyDescent="0.25">
      <c r="A15" s="33" t="s">
        <v>79</v>
      </c>
      <c r="B15" s="5" t="s">
        <v>75</v>
      </c>
      <c r="C15" s="5">
        <v>2</v>
      </c>
      <c r="D15" s="27">
        <v>0</v>
      </c>
      <c r="E15" s="28">
        <f t="shared" si="0"/>
        <v>0</v>
      </c>
    </row>
    <row r="16" spans="1:5" x14ac:dyDescent="0.25">
      <c r="A16" s="33" t="s">
        <v>80</v>
      </c>
      <c r="B16" s="35" t="s">
        <v>81</v>
      </c>
      <c r="C16" s="5">
        <v>1</v>
      </c>
      <c r="D16" s="5">
        <v>0</v>
      </c>
      <c r="E16" s="28">
        <f t="shared" si="0"/>
        <v>0</v>
      </c>
    </row>
    <row r="17" spans="1:5" x14ac:dyDescent="0.25">
      <c r="A17" s="5"/>
      <c r="B17" s="36" t="s">
        <v>90</v>
      </c>
      <c r="C17" s="5"/>
      <c r="D17" s="5"/>
      <c r="E17" s="34">
        <f>SUM(E12:E16)</f>
        <v>0</v>
      </c>
    </row>
    <row r="18" spans="1:5" x14ac:dyDescent="0.25">
      <c r="A18" s="35"/>
      <c r="B18" s="36" t="s">
        <v>89</v>
      </c>
      <c r="C18" s="35"/>
      <c r="D18" s="28"/>
      <c r="E18" s="34">
        <f>SUM(E11+E17)</f>
        <v>0</v>
      </c>
    </row>
    <row r="19" spans="1:5" x14ac:dyDescent="0.25">
      <c r="A19" s="35"/>
      <c r="B19" s="37"/>
      <c r="C19" s="35"/>
      <c r="D19" s="28"/>
      <c r="E19" s="5"/>
    </row>
    <row r="20" spans="1:5" x14ac:dyDescent="0.25">
      <c r="A20" s="35"/>
      <c r="B20" s="37"/>
      <c r="C20" s="35"/>
      <c r="D20" s="28"/>
      <c r="E20" s="5"/>
    </row>
    <row r="21" spans="1:5" x14ac:dyDescent="0.25">
      <c r="A21" s="35"/>
      <c r="B21" s="35"/>
      <c r="C21" s="35"/>
      <c r="D21" s="28"/>
      <c r="E21" s="5"/>
    </row>
  </sheetData>
  <pageMargins left="0.7" right="0.7" top="0.75" bottom="0.75" header="0.3" footer="0.3"/>
  <pageSetup paperSize="9"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SPLOŠNI TEHNOLOŠKI OPIS</vt:lpstr>
      <vt:lpstr>Vitrine</vt:lpstr>
      <vt:lpstr>Panoji</vt:lpstr>
      <vt:lpstr>Projektorji</vt: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Marjana Palir</cp:lastModifiedBy>
  <cp:lastPrinted>2026-07-17T09:31:50Z</cp:lastPrinted>
  <dcterms:created xsi:type="dcterms:W3CDTF">2026-07-13T08:45:26Z</dcterms:created>
  <dcterms:modified xsi:type="dcterms:W3CDTF">2026-07-17T10:41:23Z</dcterms:modified>
</cp:coreProperties>
</file>